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1"/>
  <workbookPr filterPrivacy="1" defaultThemeVersion="124226"/>
  <xr:revisionPtr revIDLastSave="0" documentId="13_ncr:1_{03A83881-A2B1-B646-828D-67F4096B4A32}" xr6:coauthVersionLast="47" xr6:coauthVersionMax="47" xr10:uidLastSave="{00000000-0000-0000-0000-000000000000}"/>
  <bookViews>
    <workbookView xWindow="3840" yWindow="500" windowWidth="14760" windowHeight="142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E20" i="1"/>
  <c r="L16" i="1"/>
  <c r="K16" i="1"/>
  <c r="F23" i="1" l="1"/>
  <c r="L6" i="1"/>
  <c r="K6" i="1"/>
</calcChain>
</file>

<file path=xl/sharedStrings.xml><?xml version="1.0" encoding="utf-8"?>
<sst xmlns="http://schemas.openxmlformats.org/spreadsheetml/2006/main" count="73" uniqueCount="40">
  <si>
    <t>序号</t>
  </si>
  <si>
    <t>系部</t>
  </si>
  <si>
    <t>班级</t>
  </si>
  <si>
    <t>19高多媒体动画</t>
  </si>
  <si>
    <t>20高网络</t>
  </si>
  <si>
    <t>20高多媒体</t>
  </si>
  <si>
    <t>20高物联网</t>
  </si>
  <si>
    <t>21高网络1班</t>
  </si>
  <si>
    <t>21高网络2班</t>
  </si>
  <si>
    <t>21高多媒体班</t>
  </si>
  <si>
    <t>21高动画班</t>
  </si>
  <si>
    <t>21高物联网班</t>
  </si>
  <si>
    <t>21多媒体3+3</t>
  </si>
  <si>
    <t>公共</t>
    <phoneticPr fontId="1" type="noConversion"/>
  </si>
  <si>
    <t>20对口1</t>
    <phoneticPr fontId="1" type="noConversion"/>
  </si>
  <si>
    <t>20对口2</t>
  </si>
  <si>
    <t>21对口1</t>
    <phoneticPr fontId="1" type="noConversion"/>
  </si>
  <si>
    <t>21对口2</t>
    <phoneticPr fontId="1" type="noConversion"/>
  </si>
  <si>
    <t>合计</t>
    <phoneticPr fontId="1" type="noConversion"/>
  </si>
  <si>
    <t>19高网络</t>
    <phoneticPr fontId="1" type="noConversion"/>
  </si>
  <si>
    <t>19技师电气青苗</t>
  </si>
  <si>
    <t>20技师电气青苗</t>
    <phoneticPr fontId="1" type="noConversion"/>
  </si>
  <si>
    <t>21技师电气青苗</t>
  </si>
  <si>
    <t>信息</t>
    <phoneticPr fontId="1" type="noConversion"/>
  </si>
  <si>
    <t>计划金额（元）</t>
    <phoneticPr fontId="1" type="noConversion"/>
  </si>
  <si>
    <t>实际金额（元）</t>
    <phoneticPr fontId="1" type="noConversion"/>
  </si>
  <si>
    <t>计划金额（元）</t>
    <phoneticPr fontId="1" type="noConversion"/>
  </si>
  <si>
    <t>信息</t>
    <phoneticPr fontId="1" type="noConversion"/>
  </si>
  <si>
    <t>22动画高技</t>
    <phoneticPr fontId="1" type="noConversion"/>
  </si>
  <si>
    <t>22多媒体高技</t>
    <phoneticPr fontId="1" type="noConversion"/>
  </si>
  <si>
    <t>22电气青苗</t>
    <phoneticPr fontId="1" type="noConversion"/>
  </si>
  <si>
    <t>22网络青苗</t>
    <phoneticPr fontId="1" type="noConversion"/>
  </si>
  <si>
    <t>22网络高技</t>
    <phoneticPr fontId="1" type="noConversion"/>
  </si>
  <si>
    <t>22物联网高技</t>
    <phoneticPr fontId="1" type="noConversion"/>
  </si>
  <si>
    <t>公共</t>
    <phoneticPr fontId="1" type="noConversion"/>
  </si>
  <si>
    <t>22对口1</t>
    <phoneticPr fontId="1" type="noConversion"/>
  </si>
  <si>
    <t>22对口2</t>
    <phoneticPr fontId="1" type="noConversion"/>
  </si>
  <si>
    <t>总合计：</t>
    <phoneticPr fontId="1" type="noConversion"/>
  </si>
  <si>
    <t>信息系</t>
    <phoneticPr fontId="1" type="noConversion"/>
  </si>
  <si>
    <t>信息系 22-23-2 实训耗材造价统计表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</si>
</sst>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3"/>
  <sheetViews>
    <sheetView tabSelected="1" workbookViewId="0">
      <selection activeCell="K20" sqref="K20"/>
    </sheetView>
  </sheetViews>
  <sheetFormatPr baseColWidth="10" defaultColWidth="8.83203125" defaultRowHeight="14"/>
  <cols>
    <col min="1" max="1" width="2.6640625" customWidth="1"/>
    <col min="2" max="3" width="4.6640625" bestFit="1" customWidth="1"/>
    <col min="4" max="4" width="13.33203125" bestFit="1" customWidth="1"/>
    <col min="5" max="5" width="8" bestFit="1" customWidth="1"/>
    <col min="6" max="6" width="9.5" style="1" bestFit="1" customWidth="1"/>
    <col min="7" max="7" width="3.6640625" customWidth="1"/>
    <col min="8" max="8" width="4.6640625" bestFit="1" customWidth="1"/>
    <col min="9" max="9" width="5.1640625" bestFit="1" customWidth="1"/>
    <col min="10" max="10" width="13.33203125" bestFit="1" customWidth="1"/>
    <col min="11" max="12" width="8" bestFit="1" customWidth="1"/>
    <col min="15" max="15" width="14" customWidth="1"/>
  </cols>
  <sheetData>
    <row r="1" spans="2:12" ht="33" customHeight="1">
      <c r="B1" s="10" t="s">
        <v>39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29.25" customHeight="1">
      <c r="B2" s="2" t="s">
        <v>0</v>
      </c>
      <c r="C2" s="2" t="s">
        <v>1</v>
      </c>
      <c r="D2" s="2" t="s">
        <v>2</v>
      </c>
      <c r="E2" s="3" t="s">
        <v>24</v>
      </c>
      <c r="F2" s="3" t="s">
        <v>25</v>
      </c>
      <c r="G2" s="4"/>
      <c r="H2" s="2" t="s">
        <v>0</v>
      </c>
      <c r="I2" s="2" t="s">
        <v>1</v>
      </c>
      <c r="J2" s="2" t="s">
        <v>2</v>
      </c>
      <c r="K2" s="3" t="s">
        <v>26</v>
      </c>
      <c r="L2" s="3" t="s">
        <v>25</v>
      </c>
    </row>
    <row r="3" spans="2:12" ht="20" customHeight="1">
      <c r="B3" s="5">
        <v>1</v>
      </c>
      <c r="C3" s="5" t="s">
        <v>23</v>
      </c>
      <c r="D3" s="5" t="s">
        <v>5</v>
      </c>
      <c r="E3" s="5">
        <v>6000</v>
      </c>
      <c r="F3" s="6">
        <v>5770</v>
      </c>
      <c r="G3" s="4"/>
      <c r="H3" s="5">
        <v>1</v>
      </c>
      <c r="I3" s="5" t="s">
        <v>23</v>
      </c>
      <c r="J3" s="5" t="s">
        <v>19</v>
      </c>
      <c r="K3" s="5">
        <v>5200</v>
      </c>
      <c r="L3" s="6">
        <v>4156</v>
      </c>
    </row>
    <row r="4" spans="2:12" ht="20" customHeight="1">
      <c r="B4" s="5">
        <v>2</v>
      </c>
      <c r="C4" s="5" t="s">
        <v>23</v>
      </c>
      <c r="D4" s="5" t="s">
        <v>4</v>
      </c>
      <c r="E4" s="5">
        <v>4000</v>
      </c>
      <c r="F4" s="6">
        <v>1815</v>
      </c>
      <c r="G4" s="4"/>
      <c r="H4" s="5">
        <v>2</v>
      </c>
      <c r="I4" s="5" t="s">
        <v>23</v>
      </c>
      <c r="J4" s="5" t="s">
        <v>3</v>
      </c>
      <c r="K4" s="5">
        <v>7200</v>
      </c>
      <c r="L4" s="6">
        <v>7052</v>
      </c>
    </row>
    <row r="5" spans="2:12" ht="20" customHeight="1">
      <c r="B5" s="5">
        <v>3</v>
      </c>
      <c r="C5" s="5" t="s">
        <v>23</v>
      </c>
      <c r="D5" s="5" t="s">
        <v>6</v>
      </c>
      <c r="E5" s="5">
        <v>2000</v>
      </c>
      <c r="F5" s="6">
        <v>2000</v>
      </c>
      <c r="G5" s="4"/>
      <c r="H5" s="5">
        <v>3</v>
      </c>
      <c r="I5" s="5" t="s">
        <v>23</v>
      </c>
      <c r="J5" s="5" t="s">
        <v>20</v>
      </c>
      <c r="K5" s="5">
        <v>6200</v>
      </c>
      <c r="L5" s="6">
        <v>3410.04</v>
      </c>
    </row>
    <row r="6" spans="2:12" ht="20" customHeight="1">
      <c r="B6" s="5">
        <v>4</v>
      </c>
      <c r="C6" s="5" t="s">
        <v>23</v>
      </c>
      <c r="D6" s="5" t="s">
        <v>21</v>
      </c>
      <c r="E6" s="5">
        <v>6200</v>
      </c>
      <c r="F6" s="6">
        <v>4971</v>
      </c>
      <c r="G6" s="4"/>
      <c r="H6" s="5"/>
      <c r="I6" s="5"/>
      <c r="J6" s="6" t="s">
        <v>18</v>
      </c>
      <c r="K6" s="6">
        <f>SUM(K3:K5)</f>
        <v>18600</v>
      </c>
      <c r="L6" s="6">
        <f>SUM(L3:L5)</f>
        <v>14618.04</v>
      </c>
    </row>
    <row r="7" spans="2:12" ht="20" customHeight="1">
      <c r="B7" s="5">
        <v>5</v>
      </c>
      <c r="C7" s="5" t="s">
        <v>23</v>
      </c>
      <c r="D7" s="5" t="s">
        <v>12</v>
      </c>
      <c r="E7" s="5">
        <v>6200</v>
      </c>
      <c r="F7" s="6">
        <v>6177</v>
      </c>
      <c r="G7" s="4"/>
      <c r="H7" s="7"/>
      <c r="I7" s="7"/>
      <c r="J7" s="7"/>
      <c r="K7" s="7"/>
      <c r="L7" s="4"/>
    </row>
    <row r="8" spans="2:12" ht="20" customHeight="1">
      <c r="B8" s="5">
        <v>6</v>
      </c>
      <c r="C8" s="5" t="s">
        <v>23</v>
      </c>
      <c r="D8" s="5" t="s">
        <v>10</v>
      </c>
      <c r="E8" s="5">
        <v>6200</v>
      </c>
      <c r="F8" s="6">
        <v>6177</v>
      </c>
      <c r="G8" s="4"/>
      <c r="H8" s="7"/>
      <c r="I8" s="7"/>
      <c r="J8" s="7"/>
      <c r="K8" s="7"/>
      <c r="L8" s="4"/>
    </row>
    <row r="9" spans="2:12" ht="24.75" customHeight="1">
      <c r="B9" s="5">
        <v>7</v>
      </c>
      <c r="C9" s="5" t="s">
        <v>23</v>
      </c>
      <c r="D9" s="5" t="s">
        <v>9</v>
      </c>
      <c r="E9" s="5">
        <v>7400</v>
      </c>
      <c r="F9" s="6">
        <v>7317</v>
      </c>
      <c r="G9" s="4"/>
      <c r="H9" s="2" t="s">
        <v>0</v>
      </c>
      <c r="I9" s="2" t="s">
        <v>1</v>
      </c>
      <c r="J9" s="2" t="s">
        <v>2</v>
      </c>
      <c r="K9" s="3" t="s">
        <v>26</v>
      </c>
      <c r="L9" s="3" t="s">
        <v>25</v>
      </c>
    </row>
    <row r="10" spans="2:12" ht="20" customHeight="1">
      <c r="B10" s="5">
        <v>8</v>
      </c>
      <c r="C10" s="5" t="s">
        <v>23</v>
      </c>
      <c r="D10" s="5" t="s">
        <v>7</v>
      </c>
      <c r="E10" s="5">
        <v>4500</v>
      </c>
      <c r="F10" s="6">
        <v>4500</v>
      </c>
      <c r="G10" s="4"/>
      <c r="H10" s="6">
        <v>1</v>
      </c>
      <c r="I10" s="6" t="s">
        <v>13</v>
      </c>
      <c r="J10" s="6" t="s">
        <v>14</v>
      </c>
      <c r="K10" s="6">
        <v>3200</v>
      </c>
      <c r="L10" s="6">
        <v>3200</v>
      </c>
    </row>
    <row r="11" spans="2:12" ht="20" customHeight="1">
      <c r="B11" s="5">
        <v>9</v>
      </c>
      <c r="C11" s="5" t="s">
        <v>23</v>
      </c>
      <c r="D11" s="5" t="s">
        <v>8</v>
      </c>
      <c r="E11" s="5">
        <v>4400</v>
      </c>
      <c r="F11" s="6">
        <v>4400</v>
      </c>
      <c r="G11" s="4"/>
      <c r="H11" s="6">
        <v>2</v>
      </c>
      <c r="I11" s="6" t="s">
        <v>13</v>
      </c>
      <c r="J11" s="6" t="s">
        <v>15</v>
      </c>
      <c r="K11" s="6">
        <v>3900</v>
      </c>
      <c r="L11" s="6">
        <v>3900</v>
      </c>
    </row>
    <row r="12" spans="2:12" ht="20" customHeight="1">
      <c r="B12" s="5">
        <v>10</v>
      </c>
      <c r="C12" s="5" t="s">
        <v>23</v>
      </c>
      <c r="D12" s="5" t="s">
        <v>11</v>
      </c>
      <c r="E12" s="5">
        <v>3300</v>
      </c>
      <c r="F12" s="6">
        <v>3300</v>
      </c>
      <c r="G12" s="4"/>
      <c r="H12" s="6">
        <v>3</v>
      </c>
      <c r="I12" s="6" t="s">
        <v>13</v>
      </c>
      <c r="J12" s="6" t="s">
        <v>16</v>
      </c>
      <c r="K12" s="6">
        <v>4200</v>
      </c>
      <c r="L12" s="6">
        <v>4200</v>
      </c>
    </row>
    <row r="13" spans="2:12" ht="20" customHeight="1">
      <c r="B13" s="5">
        <v>11</v>
      </c>
      <c r="C13" s="5" t="s">
        <v>23</v>
      </c>
      <c r="D13" s="5" t="s">
        <v>22</v>
      </c>
      <c r="E13" s="5">
        <v>8600</v>
      </c>
      <c r="F13" s="6">
        <v>6880</v>
      </c>
      <c r="G13" s="4"/>
      <c r="H13" s="6">
        <v>4</v>
      </c>
      <c r="I13" s="6" t="s">
        <v>13</v>
      </c>
      <c r="J13" s="6" t="s">
        <v>17</v>
      </c>
      <c r="K13" s="6">
        <v>4300</v>
      </c>
      <c r="L13" s="6">
        <v>4300</v>
      </c>
    </row>
    <row r="14" spans="2:12" ht="20" customHeight="1">
      <c r="B14" s="5">
        <v>12</v>
      </c>
      <c r="C14" s="5" t="s">
        <v>27</v>
      </c>
      <c r="D14" s="5" t="s">
        <v>30</v>
      </c>
      <c r="E14" s="5">
        <v>12000</v>
      </c>
      <c r="F14" s="6">
        <v>8718.7199999999993</v>
      </c>
      <c r="H14" s="6">
        <v>5</v>
      </c>
      <c r="I14" s="6" t="s">
        <v>34</v>
      </c>
      <c r="J14" s="6" t="s">
        <v>35</v>
      </c>
      <c r="K14" s="6">
        <v>4200</v>
      </c>
      <c r="L14" s="6">
        <v>4150</v>
      </c>
    </row>
    <row r="15" spans="2:12" ht="20" customHeight="1">
      <c r="B15" s="5">
        <v>13</v>
      </c>
      <c r="C15" s="5" t="s">
        <v>27</v>
      </c>
      <c r="D15" s="5" t="s">
        <v>28</v>
      </c>
      <c r="E15" s="5">
        <v>9200</v>
      </c>
      <c r="F15" s="6">
        <v>9192</v>
      </c>
      <c r="G15" s="4"/>
      <c r="H15" s="6">
        <v>6</v>
      </c>
      <c r="I15" s="6" t="s">
        <v>34</v>
      </c>
      <c r="J15" s="6" t="s">
        <v>36</v>
      </c>
      <c r="K15" s="6">
        <v>4600</v>
      </c>
      <c r="L15" s="6">
        <v>4570</v>
      </c>
    </row>
    <row r="16" spans="2:12" ht="20" customHeight="1">
      <c r="B16" s="5">
        <v>14</v>
      </c>
      <c r="C16" s="5" t="s">
        <v>27</v>
      </c>
      <c r="D16" s="5" t="s">
        <v>29</v>
      </c>
      <c r="E16" s="5">
        <v>10000</v>
      </c>
      <c r="F16" s="6">
        <v>9980</v>
      </c>
      <c r="H16" s="6"/>
      <c r="I16" s="6"/>
      <c r="J16" s="6" t="s">
        <v>18</v>
      </c>
      <c r="K16" s="6">
        <f>SUM(K10:K15)</f>
        <v>24400</v>
      </c>
      <c r="L16" s="6">
        <f>SUM(L10:L15)</f>
        <v>24320</v>
      </c>
    </row>
    <row r="17" spans="2:6" ht="20" customHeight="1">
      <c r="B17" s="5">
        <v>15</v>
      </c>
      <c r="C17" s="5" t="s">
        <v>27</v>
      </c>
      <c r="D17" s="5" t="s">
        <v>32</v>
      </c>
      <c r="E17" s="5">
        <v>5100</v>
      </c>
      <c r="F17" s="6">
        <v>5099</v>
      </c>
    </row>
    <row r="18" spans="2:6" ht="20" customHeight="1">
      <c r="B18" s="5">
        <v>16</v>
      </c>
      <c r="C18" s="5" t="s">
        <v>27</v>
      </c>
      <c r="D18" s="5" t="s">
        <v>31</v>
      </c>
      <c r="E18" s="5">
        <v>5100</v>
      </c>
      <c r="F18" s="6">
        <v>5100</v>
      </c>
    </row>
    <row r="19" spans="2:6" ht="20" customHeight="1">
      <c r="B19" s="5">
        <v>17</v>
      </c>
      <c r="C19" s="5" t="s">
        <v>27</v>
      </c>
      <c r="D19" s="5" t="s">
        <v>33</v>
      </c>
      <c r="E19" s="5">
        <v>4900</v>
      </c>
      <c r="F19" s="6">
        <v>4900</v>
      </c>
    </row>
    <row r="20" spans="2:6" ht="24" customHeight="1">
      <c r="B20" s="6"/>
      <c r="C20" s="6"/>
      <c r="D20" s="6" t="s">
        <v>18</v>
      </c>
      <c r="E20" s="6">
        <f>SUM(E3:E19)</f>
        <v>105100</v>
      </c>
      <c r="F20" s="6">
        <f>SUM(F3:F19)</f>
        <v>96296.72</v>
      </c>
    </row>
    <row r="23" spans="2:6">
      <c r="D23" s="9" t="s">
        <v>38</v>
      </c>
      <c r="E23" s="8" t="s">
        <v>37</v>
      </c>
      <c r="F23" s="11">
        <f>F20+L6</f>
        <v>110914.76000000001</v>
      </c>
    </row>
  </sheetData>
  <sortState xmlns:xlrd2="http://schemas.microsoft.com/office/spreadsheetml/2017/richdata2" ref="B3:R19">
    <sortCondition ref="D3:D19"/>
  </sortState>
  <mergeCells count="1">
    <mergeCell ref="B1:L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2023-01-26T11:52:04Z</dcterms:modified>
</cp:coreProperties>
</file>